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zhenIA\Desktop\капстрой 2021\переезд через технологические трубопроводы\на тендер\"/>
    </mc:Choice>
  </mc:AlternateContent>
  <bookViews>
    <workbookView xWindow="0" yWindow="0" windowWidth="28800" windowHeight="12048"/>
  </bookViews>
  <sheets>
    <sheet name="Ведомость объемов работ 6 граф" sheetId="2" r:id="rId1"/>
  </sheets>
  <externalReferences>
    <externalReference r:id="rId2"/>
  </externalReferences>
  <definedNames>
    <definedName name="_xlnm.Print_Titles" localSheetId="0">'Ведомость объемов работ 6 граф'!$15:$15</definedName>
  </definedNames>
  <calcPr calcId="152511"/>
</workbook>
</file>

<file path=xl/calcChain.xml><?xml version="1.0" encoding="utf-8"?>
<calcChain xmlns="http://schemas.openxmlformats.org/spreadsheetml/2006/main">
  <c r="B9" i="2" l="1"/>
  <c r="B10" i="2"/>
  <c r="D89" i="2" l="1"/>
</calcChain>
</file>

<file path=xl/sharedStrings.xml><?xml version="1.0" encoding="utf-8"?>
<sst xmlns="http://schemas.openxmlformats.org/spreadsheetml/2006/main" count="260" uniqueCount="168">
  <si>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</si>
  <si>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</si>
  <si>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</si>
  <si>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</si>
  <si>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</si>
  <si>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</si>
  <si>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</si>
  <si>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</si>
  <si>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</si>
  <si>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</si>
  <si>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конструкций моста</t>
  </si>
  <si>
    <t>т</t>
  </si>
  <si>
    <t>2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</si>
  <si>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</si>
  <si>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</si>
  <si>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3</t>
  </si>
  <si>
    <t>Перевозка грузов автомобилями бортовыми грузоподъемностью до 15 т на расстояние: I класс груза до 5 км</t>
  </si>
  <si>
    <t>Раздел 2. Земляные работы</t>
  </si>
  <si>
    <t>4</t>
  </si>
  <si>
    <t>Разработка грунта вручную в траншеях глубиной до 2 м без креплений с откосами, группа грунтов: 1</t>
  </si>
  <si>
    <t>100 м3</t>
  </si>
  <si>
    <t>5</t>
  </si>
  <si>
    <t>Разработка грунта с погрузкой на автомобили-самосвалы экскаваторами с ковшом вместимостью: 1 (1-1,2) м3, группа грунтов 1</t>
  </si>
  <si>
    <t>1000 м3</t>
  </si>
  <si>
    <t>6</t>
  </si>
  <si>
    <t>Перевозка грузов автомобилями бортовыми грузоподъемностью до 15 т на расстояние: I класс груза до 1 км</t>
  </si>
  <si>
    <t>7</t>
  </si>
  <si>
    <t>Устройство основания под фундаменты:ПГС</t>
  </si>
  <si>
    <t>м3</t>
  </si>
  <si>
    <t>8</t>
  </si>
  <si>
    <t>Приготовление смеси ПГС (прим)</t>
  </si>
  <si>
    <t>9</t>
  </si>
  <si>
    <t>Песок природный для строительных: работ средний с крупностью зерен размером свыше 5 мм-до 5% по массе</t>
  </si>
  <si>
    <t>10</t>
  </si>
  <si>
    <t>Щебень М 1200, фракция 5(3)-20 мм, группа 2</t>
  </si>
  <si>
    <t>11</t>
  </si>
  <si>
    <t>Засыпка вручную траншей, пазух котлованов и ям, группа грунтов: 1</t>
  </si>
  <si>
    <t>12</t>
  </si>
  <si>
    <t>Уплотнение грунта пневматическими трамбовками, группа грунтов: 1-2</t>
  </si>
  <si>
    <t>Раздел 3. Бетонные работы</t>
  </si>
  <si>
    <t>Бетонная подготовка</t>
  </si>
  <si>
    <t>13</t>
  </si>
  <si>
    <t>Устройство бетонной подготовки</t>
  </si>
  <si>
    <t>14</t>
  </si>
  <si>
    <t>Приготовление тяжелого бетона: на щебне класса В 15</t>
  </si>
  <si>
    <t>15</t>
  </si>
  <si>
    <t>Шлакопортландцемент общестроительного и специального назначения М400 ШПЦ (ЦЕМ III 32,5)</t>
  </si>
  <si>
    <t>16</t>
  </si>
  <si>
    <t>17</t>
  </si>
  <si>
    <t>ФМ-2(2шт)</t>
  </si>
  <si>
    <t>18</t>
  </si>
  <si>
    <t>Устройство железобетонных фундаментов общего назначения под колонны объемом: до 5 м3</t>
  </si>
  <si>
    <t>Сетка С-1 -С-4</t>
  </si>
  <si>
    <t>19</t>
  </si>
  <si>
    <t>Сталь арматурная, горячекатаная, периодического профиля, класс А-III, диаметр 12 мм</t>
  </si>
  <si>
    <t>Сетка С-5</t>
  </si>
  <si>
    <t>20</t>
  </si>
  <si>
    <t>Сталь арматурная, горячекатаная, периодического профиля, класс А-III, диаметр 10 мм</t>
  </si>
  <si>
    <t>21</t>
  </si>
  <si>
    <t>Приготовление тяжелого бетона: на щебне класса В 25</t>
  </si>
  <si>
    <t>22</t>
  </si>
  <si>
    <t>23</t>
  </si>
  <si>
    <t>24</t>
  </si>
  <si>
    <t>ОП2- 2шт</t>
  </si>
  <si>
    <t>25</t>
  </si>
  <si>
    <t>Изготовление закладных деталей  ОП-2</t>
  </si>
  <si>
    <t>26</t>
  </si>
  <si>
    <t>Установка закладных деталей фундаментов ОП-2</t>
  </si>
  <si>
    <t>27</t>
  </si>
  <si>
    <t>Прокат толстолистовой горячекатаный в листах, марка стали ВСт3пс5, толщина 8-20 мм</t>
  </si>
  <si>
    <t>28</t>
  </si>
  <si>
    <t>Прокат толстолистовой горячекатаный в листах, марка стали Ст3кп, толщина 9-12 мм</t>
  </si>
  <si>
    <t>29</t>
  </si>
  <si>
    <t>Сталь арматурная, горячекатаная, гладкая, класс А-I, диаметр 10 мм</t>
  </si>
  <si>
    <t>30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</si>
  <si>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</si>
  <si>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</si>
  <si>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31</t>
  </si>
  <si>
    <t>ЖИДКИЙ БИТУМ на основе БН 70/30 ведро 30 л; 1литр=1,5кг( средняя)Гидроизоляция фундамента, нанесение в 2 слоя - До 1 л</t>
  </si>
  <si>
    <t>л</t>
  </si>
  <si>
    <t>ФМ-1(4шт)</t>
  </si>
  <si>
    <t>32</t>
  </si>
  <si>
    <t>Сетка С-1 -С-2</t>
  </si>
  <si>
    <t>33</t>
  </si>
  <si>
    <t>Сетка С-3</t>
  </si>
  <si>
    <t>34</t>
  </si>
  <si>
    <t>35</t>
  </si>
  <si>
    <t>36</t>
  </si>
  <si>
    <t>37</t>
  </si>
  <si>
    <t>38</t>
  </si>
  <si>
    <t>39</t>
  </si>
  <si>
    <t>40</t>
  </si>
  <si>
    <t>ОП1=4</t>
  </si>
  <si>
    <t>41</t>
  </si>
  <si>
    <t>Изготовление закладных деталей ОП1</t>
  </si>
  <si>
    <t>42</t>
  </si>
  <si>
    <t>43</t>
  </si>
  <si>
    <t>Швеллеры № 36, марка стали Ст3пс</t>
  </si>
  <si>
    <t>44</t>
  </si>
  <si>
    <t>Установка закладных деталей весом: более 20 кг</t>
  </si>
  <si>
    <t>Плита ПМ-1 (2 шт)</t>
  </si>
  <si>
    <t>45</t>
  </si>
  <si>
    <t>Устройство фундаментных плит железобетонных: плоских</t>
  </si>
  <si>
    <t>46</t>
  </si>
  <si>
    <t>47</t>
  </si>
  <si>
    <t>Сталь арматурная, горячекатаная, гладкая, класс А-I, диаметр 8 мм</t>
  </si>
  <si>
    <t>48</t>
  </si>
  <si>
    <t>49</t>
  </si>
  <si>
    <t>50</t>
  </si>
  <si>
    <t>51</t>
  </si>
  <si>
    <t>Раздел 4. Монтаж металлоконструкций</t>
  </si>
  <si>
    <t>Стойки СТ1, СТ2</t>
  </si>
  <si>
    <t>52</t>
  </si>
  <si>
    <t>Изготовление стоек</t>
  </si>
  <si>
    <t>53</t>
  </si>
  <si>
    <t>Монтаж опорных стоек для пролетов: до 24 м</t>
  </si>
  <si>
    <t>54</t>
  </si>
  <si>
    <t>55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</si>
  <si>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</si>
  <si>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м</t>
  </si>
  <si>
    <t>Элементы каркаса</t>
  </si>
  <si>
    <t>56</t>
  </si>
  <si>
    <t>Изготовление балок</t>
  </si>
  <si>
    <t>57</t>
  </si>
  <si>
    <t>Монтаж одиночных подкрановых балок на отметке до 25 м массой: до 2,0 т</t>
  </si>
  <si>
    <t>58</t>
  </si>
  <si>
    <t>Двутавр с параллельными гранями полок №26-40 Б1, Б2, сталь спокойная (Б 1 )</t>
  </si>
  <si>
    <t>59</t>
  </si>
  <si>
    <t>Двутавр с параллельными гранями полок №26-40 Б1, Б2, сталь спокойная (Б 4)</t>
  </si>
  <si>
    <t>60</t>
  </si>
  <si>
    <t>Швеллеры № 30, марка стали Ст3пс</t>
  </si>
  <si>
    <t>61</t>
  </si>
  <si>
    <t>Швеллеры: № 20 сталь марки Ст3пс</t>
  </si>
  <si>
    <t>62</t>
  </si>
  <si>
    <t>Сталь листовая горячекатаная марки Ст3пс толщиной: 6-8 мм</t>
  </si>
  <si>
    <t>63</t>
  </si>
  <si>
    <t>Уголок горячекатаный, марка стали ВСт3кп2, размер 100х100х10 мм</t>
  </si>
  <si>
    <t>64</t>
  </si>
  <si>
    <t>Настил НС-1; НС-2. Ограждение ОГ-1, колесоотбойник</t>
  </si>
  <si>
    <t>65</t>
  </si>
  <si>
    <t>Изготовление настила НС-1,НС-2,Ограждения ОГ-1,Колесотбайника-2шт</t>
  </si>
  <si>
    <t>66</t>
  </si>
  <si>
    <t>Монтаж настила НС-1,НС-2,Ограждения ОГ-1,Колесотбайника-2шт</t>
  </si>
  <si>
    <t>67</t>
  </si>
  <si>
    <t>Прокат ромбического рифления, горячекатаный, в листах с обрезными кромками, марка стали С235, ширина от 1 до 1,9 м, толщина 4 мм</t>
  </si>
  <si>
    <t>68</t>
  </si>
  <si>
    <t>Прокат толстолистовой горячекатаный в листах, марка стали Ст3кп, толщина 13-20 мм</t>
  </si>
  <si>
    <t>69</t>
  </si>
  <si>
    <t>Уголок горячекатаный, марка стали ВСт3кп2, размер 25х25х3 мм</t>
  </si>
  <si>
    <t>70</t>
  </si>
  <si>
    <t>Уголок горячекатаный, марка стали ВСт3кп2, размер 50х50х5 мм</t>
  </si>
  <si>
    <t>71</t>
  </si>
  <si>
    <t>72</t>
  </si>
  <si>
    <t>Прокат толстолистовой горячекатаный в листах, марка стали ВСт3пс5, толщина 4-6 мм</t>
  </si>
  <si>
    <t>73</t>
  </si>
  <si>
    <t>Прокат толстолистовой горячекатаный в листах, марка стали ВСт3пс5, толщина 8мм</t>
  </si>
  <si>
    <t>74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</si>
  <si>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</si>
  <si>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75</t>
  </si>
  <si>
    <t>Уголок горячекатаный, размер 75х75 мм</t>
  </si>
  <si>
    <t>Раздел 5. АКЗ</t>
  </si>
  <si>
    <t>76</t>
  </si>
  <si>
    <t>Огрунтовка металлических поверхностей за один раз: грунтовкой ГФ-021</t>
  </si>
  <si>
    <t>77</t>
  </si>
  <si>
    <t>Окраска металлических огрунтованных поверхностей: эмалью ПФ-115 за 2 раза</t>
  </si>
  <si>
    <t>Составил: Стручков Г.К.</t>
  </si>
  <si>
    <t xml:space="preserve"> Договор подряда № ХХХХ от "____" ___________ 2021 года</t>
  </si>
  <si>
    <t>_____________________Ген.директор ПАО "ЯТЭК"  А.В. Коробов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</si>
</sst>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left" vertical="top"/>
    </xf>
    <xf numFmtId="49" fontId="13" fillId="0" borderId="0" xfId="0" applyNumberFormat="1" applyFont="1" applyBorder="1" applyAlignment="1">
      <alignment horizontal="left" vertical="top"/>
    </xf>
    <xf numFmtId="0" fontId="13" fillId="0" borderId="0" xfId="0" applyNumberFormat="1" applyFont="1" applyAlignment="1">
      <alignment horizontal="left" vertical="top"/>
    </xf>
    <xf numFmtId="0" fontId="13" fillId="0" borderId="0" xfId="0" applyFont="1"/>
    <xf numFmtId="0" fontId="12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2" fillId="0" borderId="0" xfId="0" applyFont="1" applyBorder="1" applyAlignment="1">
      <alignment horizontal="right" vertical="top"/>
    </xf>
    <xf numFmtId="49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zhenIA/AppData/Local/Microsoft/Windows/INetCache/Content.Outlook/KGGNFXOE/&#1050;&#1086;&#1087;&#1080;&#1103;%20&#1044;&#1083;&#1103;%20&#1055;&#1086;&#1076;&#1088;&#1103;&#1076;&#1095;&#1080;&#1082;&#1072;%20&#1056;&#1072;&#1089;&#1095;&#1077;&#1090;%20&#1084;&#1086;&#1089;&#1090;%20&#1087;&#1077;&#1088;&#1077;&#1079;&#1076;&#1095;&#1077;&#1088;&#1077;&#1079;%20&#1090;&#1077;&#1093;&#1085;&#1086;&#1083;&#1086;&#1075;&#1080;&#1095;&#1077;&#1089;&#1082;&#1080;&#1077;%20&#1090;&#1088;&#1091;&#1073;&#1086;&#1087;&#1088;&#1086;&#1074;&#1086;&#1076;&#1099;%20&#1059;&#1050;&#1055;&#1043;%20%20%20&#1089;&#1074;&#1089;05.04.202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декса"/>
      <sheetName val="командоровоч"/>
      <sheetName val="Перебазировка"/>
      <sheetName val="мат-лыПодр"/>
      <sheetName val="мат-лы З-ка"/>
      <sheetName val="Сводник"/>
    </sheetNames>
    <sheetDataSet>
      <sheetData sheetId="0"/>
      <sheetData sheetId="1"/>
      <sheetData sheetId="2"/>
      <sheetData sheetId="3"/>
      <sheetData sheetId="4"/>
      <sheetData sheetId="5">
        <row r="5">
          <cell r="B5" t="str">
            <v>Стройка: Установка комплексной подготовки газа на Средневилюйском  ГКМ</v>
          </cell>
        </row>
        <row r="6">
          <cell r="B6" t="str">
            <v>Объект: Строительство моста-переезда через технологические трубопроводы УКПГ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showGridLines="0" tabSelected="1" zoomScaleNormal="100" zoomScaleSheetLayoutView="75" workbookViewId="0">
      <selection activeCell="F14" sqref="F14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9.88671875" style="15" customWidth="1"/>
    <col min="5" max="5" width="15.109375" style="24" customWidth="1"/>
    <col min="6" max="6" width="14.88671875" style="1" customWidth="1"/>
    <col min="7" max="7" width="9.6640625" style="2" customWidth="1"/>
    <col min="8" max="8" width="8.109375" style="2" customWidth="1"/>
    <col min="9" max="9" width="9.109375" style="2"/>
    <col min="10" max="10" width="8.6640625" style="2" customWidth="1"/>
    <col min="11" max="11" width="9.33203125" style="2" customWidth="1"/>
    <col min="12" max="16384" width="9.109375" style="2"/>
  </cols>
  <sheetData>
    <row r="1" spans="1:9" s="52" customFormat="1" ht="15.6" x14ac:dyDescent="0.25">
      <c r="A1" s="46" t="s">
        <v>4</v>
      </c>
      <c r="B1" s="47"/>
      <c r="C1" s="48"/>
      <c r="D1" s="49"/>
      <c r="E1" s="50"/>
      <c r="F1" s="51"/>
      <c r="H1" s="53"/>
      <c r="I1" s="53"/>
    </row>
    <row r="2" spans="1:9" s="52" customFormat="1" x14ac:dyDescent="0.25">
      <c r="A2" s="54"/>
      <c r="B2" s="55"/>
      <c r="C2" s="56"/>
      <c r="D2" s="49"/>
      <c r="E2" s="50"/>
      <c r="F2" s="51"/>
      <c r="H2" s="57"/>
      <c r="I2" s="53"/>
    </row>
    <row r="3" spans="1:9" s="52" customFormat="1" ht="13.8" x14ac:dyDescent="0.25">
      <c r="A3" s="58"/>
      <c r="B3" s="59"/>
      <c r="C3" s="60"/>
      <c r="D3" s="51"/>
      <c r="E3" s="61"/>
      <c r="F3" s="51"/>
      <c r="H3" s="53"/>
      <c r="I3" s="53"/>
    </row>
    <row r="4" spans="1:9" s="52" customFormat="1" ht="15.6" x14ac:dyDescent="0.25">
      <c r="A4" s="61" t="s">
        <v>167</v>
      </c>
      <c r="B4" s="55"/>
      <c r="C4" s="62"/>
      <c r="D4" s="63"/>
      <c r="E4" s="64"/>
      <c r="F4" s="51"/>
      <c r="H4" s="53"/>
      <c r="I4" s="53"/>
    </row>
    <row r="5" spans="1:9" x14ac:dyDescent="0.25">
      <c r="A5" s="9"/>
      <c r="D5" s="1"/>
      <c r="E5" s="8"/>
      <c r="H5" s="3"/>
      <c r="I5" s="3"/>
    </row>
    <row r="6" spans="1:9" x14ac:dyDescent="0.25">
      <c r="A6" s="9"/>
      <c r="D6" s="1"/>
      <c r="E6" s="8"/>
      <c r="H6" s="3"/>
      <c r="I6" s="3"/>
    </row>
    <row r="7" spans="1:9" ht="13.8" x14ac:dyDescent="0.25">
      <c r="A7" s="10"/>
      <c r="C7" s="11" t="s">
        <v>5</v>
      </c>
      <c r="D7" s="12"/>
      <c r="E7" s="23"/>
      <c r="F7" s="13"/>
      <c r="G7" s="3"/>
      <c r="H7" s="3"/>
      <c r="I7" s="3"/>
    </row>
    <row r="8" spans="1:9" customFormat="1" ht="26.4" customHeight="1" x14ac:dyDescent="0.25">
      <c r="A8" s="34"/>
      <c r="B8" s="35"/>
      <c r="C8" s="35"/>
      <c r="D8" s="35"/>
      <c r="E8" s="35"/>
      <c r="F8" s="35"/>
    </row>
    <row r="9" spans="1:9" customFormat="1" ht="26.4" customHeight="1" x14ac:dyDescent="0.25">
      <c r="A9" s="34"/>
      <c r="B9" s="35" t="str">
        <f>+[1]Сводник!B5</f>
        <v>Стройка: Установка комплексной подготовки газа на Средневилюйском  ГКМ</v>
      </c>
      <c r="C9" s="35"/>
      <c r="D9" s="35"/>
      <c r="E9" s="35"/>
      <c r="F9" s="35"/>
    </row>
    <row r="10" spans="1:9" customFormat="1" ht="15.6" customHeight="1" x14ac:dyDescent="0.25">
      <c r="A10" s="36"/>
      <c r="B10" s="35" t="str">
        <f>+[1]Сводник!B6</f>
        <v>Объект: Строительство моста-переезда через технологические трубопроводы УКПГ</v>
      </c>
      <c r="C10" s="35"/>
      <c r="D10" s="35"/>
      <c r="E10" s="35"/>
      <c r="F10" s="35"/>
    </row>
    <row r="11" spans="1:9" ht="26.4" customHeight="1" x14ac:dyDescent="0.25">
      <c r="A11" s="37" t="s">
        <v>166</v>
      </c>
      <c r="B11" s="38"/>
      <c r="C11" s="39"/>
      <c r="D11" s="39"/>
      <c r="E11" s="38"/>
      <c r="F11" s="38"/>
      <c r="G11" s="3"/>
      <c r="H11" s="3"/>
      <c r="I11" s="3"/>
    </row>
    <row r="12" spans="1:9" ht="15.6" customHeight="1" x14ac:dyDescent="0.25">
      <c r="A12" s="10"/>
      <c r="B12" s="14"/>
      <c r="C12" s="7"/>
      <c r="F12" s="13"/>
      <c r="G12" s="3"/>
      <c r="H12" s="3"/>
      <c r="I12" s="3"/>
    </row>
    <row r="13" spans="1:9" ht="28.5" customHeight="1" x14ac:dyDescent="0.25">
      <c r="A13" s="10"/>
      <c r="B13" s="16"/>
      <c r="C13" s="17"/>
      <c r="D13" s="12"/>
      <c r="E13" s="23"/>
      <c r="F13" s="13"/>
      <c r="G13" s="3"/>
      <c r="H13" s="3"/>
      <c r="I13" s="3"/>
    </row>
    <row r="14" spans="1:9" ht="24.75" customHeight="1" x14ac:dyDescent="0.25">
      <c r="A14" s="10"/>
      <c r="B14" s="16"/>
      <c r="C14" s="17"/>
      <c r="D14" s="12"/>
      <c r="E14" s="23"/>
      <c r="F14" s="13"/>
    </row>
    <row r="15" spans="1:9" ht="15" x14ac:dyDescent="0.25">
      <c r="A15" s="18" t="s">
        <v>0</v>
      </c>
      <c r="B15" s="19" t="s">
        <v>1</v>
      </c>
      <c r="C15" s="20" t="s">
        <v>2</v>
      </c>
      <c r="D15" s="21" t="s">
        <v>3</v>
      </c>
      <c r="E15" s="18" t="s">
        <v>7</v>
      </c>
      <c r="F15" s="22" t="s">
        <v>6</v>
      </c>
    </row>
    <row r="16" spans="1:9" ht="20.7" customHeight="1" x14ac:dyDescent="0.25">
      <c r="A16" s="25">
        <v>1</v>
      </c>
      <c r="B16" s="26">
        <v>2</v>
      </c>
      <c r="C16" s="26">
        <v>3</v>
      </c>
      <c r="D16" s="26">
        <v>4</v>
      </c>
      <c r="E16" s="25">
        <v>5</v>
      </c>
      <c r="F16" s="26">
        <v>6</v>
      </c>
    </row>
    <row r="17" spans="1:6" ht="13.2" customHeight="1" x14ac:dyDescent="0.25">
      <c r="A17" s="40" t="s">
        <v>8</v>
      </c>
      <c r="B17" s="41"/>
      <c r="C17" s="41"/>
      <c r="D17" s="41"/>
      <c r="E17" s="41"/>
      <c r="F17" s="42"/>
    </row>
    <row r="18" spans="1:6" x14ac:dyDescent="0.25">
      <c r="A18" s="27" t="s">
        <v>9</v>
      </c>
      <c r="B18" s="28" t="s">
        <v>10</v>
      </c>
      <c r="C18" s="29" t="s">
        <v>11</v>
      </c>
      <c r="D18" s="30">
        <v>18</v>
      </c>
      <c r="E18" s="31"/>
      <c r="F18" s="32"/>
    </row>
    <row r="19" spans="1:6" ht="52.8" x14ac:dyDescent="0.25">
      <c r="A19" s="27" t="s">
        <v>12</v>
      </c>
      <c r="B19" s="28" t="s">
        <v>13</v>
      </c>
      <c r="C19" s="29" t="s">
        <v>14</v>
      </c>
      <c r="D19" s="30">
        <v>18</v>
      </c>
      <c r="E19" s="31"/>
      <c r="F19" s="32"/>
    </row>
    <row r="20" spans="1:6" ht="20.7" customHeight="1" x14ac:dyDescent="0.25">
      <c r="A20" s="27" t="s">
        <v>15</v>
      </c>
      <c r="B20" s="28" t="s">
        <v>16</v>
      </c>
      <c r="C20" s="29" t="s">
        <v>14</v>
      </c>
      <c r="D20" s="30">
        <v>18</v>
      </c>
      <c r="E20" s="31"/>
      <c r="F20" s="32"/>
    </row>
    <row r="21" spans="1:6" ht="13.2" customHeight="1" x14ac:dyDescent="0.25">
      <c r="A21" s="40" t="s">
        <v>17</v>
      </c>
      <c r="B21" s="41"/>
      <c r="C21" s="41"/>
      <c r="D21" s="41"/>
      <c r="E21" s="41"/>
      <c r="F21" s="42"/>
    </row>
    <row r="22" spans="1:6" ht="39.6" x14ac:dyDescent="0.25">
      <c r="A22" s="27" t="s">
        <v>18</v>
      </c>
      <c r="B22" s="28" t="s">
        <v>19</v>
      </c>
      <c r="C22" s="29" t="s">
        <v>20</v>
      </c>
      <c r="D22" s="33">
        <v>1.54</v>
      </c>
      <c r="E22" s="31"/>
      <c r="F22" s="32"/>
    </row>
    <row r="23" spans="1:6" ht="52.8" x14ac:dyDescent="0.25">
      <c r="A23" s="27" t="s">
        <v>21</v>
      </c>
      <c r="B23" s="28" t="s">
        <v>22</v>
      </c>
      <c r="C23" s="29" t="s">
        <v>23</v>
      </c>
      <c r="D23" s="33">
        <v>0.124</v>
      </c>
      <c r="E23" s="31"/>
      <c r="F23" s="32"/>
    </row>
    <row r="24" spans="1:6" ht="39.6" x14ac:dyDescent="0.25">
      <c r="A24" s="27" t="s">
        <v>24</v>
      </c>
      <c r="B24" s="28" t="s">
        <v>25</v>
      </c>
      <c r="C24" s="29" t="s">
        <v>14</v>
      </c>
      <c r="D24" s="33">
        <v>167.4</v>
      </c>
      <c r="E24" s="31"/>
      <c r="F24" s="32"/>
    </row>
    <row r="25" spans="1:6" x14ac:dyDescent="0.25">
      <c r="A25" s="27" t="s">
        <v>26</v>
      </c>
      <c r="B25" s="28" t="s">
        <v>27</v>
      </c>
      <c r="C25" s="29" t="s">
        <v>28</v>
      </c>
      <c r="D25" s="30">
        <v>70.400000000000006</v>
      </c>
      <c r="E25" s="31"/>
      <c r="F25" s="32"/>
    </row>
    <row r="26" spans="1:6" x14ac:dyDescent="0.25">
      <c r="A26" s="27" t="s">
        <v>29</v>
      </c>
      <c r="B26" s="28" t="s">
        <v>30</v>
      </c>
      <c r="C26" s="29" t="s">
        <v>20</v>
      </c>
      <c r="D26" s="33">
        <v>0.70399999999999996</v>
      </c>
      <c r="E26" s="31"/>
      <c r="F26" s="32"/>
    </row>
    <row r="27" spans="1:6" ht="39.6" x14ac:dyDescent="0.25">
      <c r="A27" s="27" t="s">
        <v>31</v>
      </c>
      <c r="B27" s="28" t="s">
        <v>32</v>
      </c>
      <c r="C27" s="29" t="s">
        <v>28</v>
      </c>
      <c r="D27" s="30">
        <v>38.020000000000003</v>
      </c>
      <c r="E27" s="31"/>
      <c r="F27" s="32"/>
    </row>
    <row r="28" spans="1:6" ht="26.4" x14ac:dyDescent="0.25">
      <c r="A28" s="27" t="s">
        <v>33</v>
      </c>
      <c r="B28" s="28" t="s">
        <v>34</v>
      </c>
      <c r="C28" s="29" t="s">
        <v>28</v>
      </c>
      <c r="D28" s="30">
        <v>54.21</v>
      </c>
      <c r="E28" s="31"/>
      <c r="F28" s="32"/>
    </row>
    <row r="29" spans="1:6" ht="26.4" x14ac:dyDescent="0.25">
      <c r="A29" s="27" t="s">
        <v>35</v>
      </c>
      <c r="B29" s="28" t="s">
        <v>36</v>
      </c>
      <c r="C29" s="29" t="s">
        <v>20</v>
      </c>
      <c r="D29" s="33">
        <v>0.3</v>
      </c>
      <c r="E29" s="31"/>
      <c r="F29" s="32"/>
    </row>
    <row r="30" spans="1:6" ht="20.7" customHeight="1" x14ac:dyDescent="0.25">
      <c r="A30" s="27" t="s">
        <v>37</v>
      </c>
      <c r="B30" s="28" t="s">
        <v>38</v>
      </c>
      <c r="C30" s="29" t="s">
        <v>20</v>
      </c>
      <c r="D30" s="33">
        <v>0.3</v>
      </c>
      <c r="E30" s="31"/>
      <c r="F30" s="32"/>
    </row>
    <row r="31" spans="1:6" ht="19.8" customHeight="1" x14ac:dyDescent="0.25">
      <c r="A31" s="40" t="s">
        <v>39</v>
      </c>
      <c r="B31" s="41"/>
      <c r="C31" s="41"/>
      <c r="D31" s="41"/>
      <c r="E31" s="41"/>
      <c r="F31" s="42"/>
    </row>
    <row r="32" spans="1:6" ht="13.2" customHeight="1" x14ac:dyDescent="0.25">
      <c r="A32" s="43" t="s">
        <v>40</v>
      </c>
      <c r="B32" s="44"/>
      <c r="C32" s="44"/>
      <c r="D32" s="44"/>
      <c r="E32" s="44"/>
      <c r="F32" s="45"/>
    </row>
    <row r="33" spans="1:6" x14ac:dyDescent="0.25">
      <c r="A33" s="27" t="s">
        <v>41</v>
      </c>
      <c r="B33" s="28" t="s">
        <v>42</v>
      </c>
      <c r="C33" s="29" t="s">
        <v>20</v>
      </c>
      <c r="D33" s="33">
        <v>5.212E-2</v>
      </c>
      <c r="E33" s="31"/>
      <c r="F33" s="32"/>
    </row>
    <row r="34" spans="1:6" ht="26.4" x14ac:dyDescent="0.25">
      <c r="A34" s="27" t="s">
        <v>43</v>
      </c>
      <c r="B34" s="28" t="s">
        <v>44</v>
      </c>
      <c r="C34" s="29" t="s">
        <v>20</v>
      </c>
      <c r="D34" s="33">
        <v>5.3159999999999999E-2</v>
      </c>
      <c r="E34" s="31"/>
      <c r="F34" s="32"/>
    </row>
    <row r="35" spans="1:6" ht="39.6" x14ac:dyDescent="0.25">
      <c r="A35" s="27" t="s">
        <v>45</v>
      </c>
      <c r="B35" s="28" t="s">
        <v>46</v>
      </c>
      <c r="C35" s="29" t="s">
        <v>11</v>
      </c>
      <c r="D35" s="33">
        <v>1.52</v>
      </c>
      <c r="E35" s="31"/>
      <c r="F35" s="32"/>
    </row>
    <row r="36" spans="1:6" ht="39.6" x14ac:dyDescent="0.25">
      <c r="A36" s="27" t="s">
        <v>47</v>
      </c>
      <c r="B36" s="28" t="s">
        <v>32</v>
      </c>
      <c r="C36" s="29" t="s">
        <v>28</v>
      </c>
      <c r="D36" s="30">
        <v>2.8170000000000002</v>
      </c>
      <c r="E36" s="31"/>
      <c r="F36" s="32"/>
    </row>
    <row r="37" spans="1:6" ht="19.8" customHeight="1" x14ac:dyDescent="0.25">
      <c r="A37" s="27" t="s">
        <v>48</v>
      </c>
      <c r="B37" s="28" t="s">
        <v>34</v>
      </c>
      <c r="C37" s="29" t="s">
        <v>28</v>
      </c>
      <c r="D37" s="30">
        <v>4.2530000000000001</v>
      </c>
      <c r="E37" s="31"/>
      <c r="F37" s="32"/>
    </row>
    <row r="38" spans="1:6" ht="13.2" customHeight="1" x14ac:dyDescent="0.25">
      <c r="A38" s="43" t="s">
        <v>49</v>
      </c>
      <c r="B38" s="44"/>
      <c r="C38" s="44"/>
      <c r="D38" s="44"/>
      <c r="E38" s="44"/>
      <c r="F38" s="45"/>
    </row>
    <row r="39" spans="1:6" ht="19.8" customHeight="1" x14ac:dyDescent="0.25">
      <c r="A39" s="27" t="s">
        <v>50</v>
      </c>
      <c r="B39" s="28" t="s">
        <v>51</v>
      </c>
      <c r="C39" s="29" t="s">
        <v>20</v>
      </c>
      <c r="D39" s="30">
        <v>6.2E-2</v>
      </c>
      <c r="E39" s="31"/>
      <c r="F39" s="32"/>
    </row>
    <row r="40" spans="1:6" ht="13.2" customHeight="1" x14ac:dyDescent="0.25">
      <c r="A40" s="43" t="s">
        <v>52</v>
      </c>
      <c r="B40" s="44"/>
      <c r="C40" s="44"/>
      <c r="D40" s="44"/>
      <c r="E40" s="44"/>
      <c r="F40" s="45"/>
    </row>
    <row r="41" spans="1:6" ht="19.8" customHeight="1" x14ac:dyDescent="0.25">
      <c r="A41" s="27" t="s">
        <v>53</v>
      </c>
      <c r="B41" s="28" t="s">
        <v>54</v>
      </c>
      <c r="C41" s="29" t="s">
        <v>11</v>
      </c>
      <c r="D41" s="33">
        <v>0.74839999999999995</v>
      </c>
      <c r="E41" s="31"/>
      <c r="F41" s="32"/>
    </row>
    <row r="42" spans="1:6" ht="13.2" customHeight="1" x14ac:dyDescent="0.25">
      <c r="A42" s="43" t="s">
        <v>55</v>
      </c>
      <c r="B42" s="44"/>
      <c r="C42" s="44"/>
      <c r="D42" s="44"/>
      <c r="E42" s="44"/>
      <c r="F42" s="45"/>
    </row>
    <row r="43" spans="1:6" ht="39.6" x14ac:dyDescent="0.25">
      <c r="A43" s="27" t="s">
        <v>56</v>
      </c>
      <c r="B43" s="28" t="s">
        <v>57</v>
      </c>
      <c r="C43" s="29" t="s">
        <v>11</v>
      </c>
      <c r="D43" s="33">
        <v>1.6559999999999998E-2</v>
      </c>
      <c r="E43" s="31"/>
      <c r="F43" s="32"/>
    </row>
    <row r="44" spans="1:6" ht="26.4" x14ac:dyDescent="0.25">
      <c r="A44" s="27" t="s">
        <v>58</v>
      </c>
      <c r="B44" s="28" t="s">
        <v>59</v>
      </c>
      <c r="C44" s="29" t="s">
        <v>20</v>
      </c>
      <c r="D44" s="33">
        <v>6.293E-2</v>
      </c>
      <c r="E44" s="31"/>
      <c r="F44" s="32"/>
    </row>
    <row r="45" spans="1:6" ht="26.4" x14ac:dyDescent="0.25">
      <c r="A45" s="27" t="s">
        <v>60</v>
      </c>
      <c r="B45" s="28" t="s">
        <v>34</v>
      </c>
      <c r="C45" s="29" t="s">
        <v>28</v>
      </c>
      <c r="D45" s="30">
        <v>5.04</v>
      </c>
      <c r="E45" s="31"/>
      <c r="F45" s="32"/>
    </row>
    <row r="46" spans="1:6" ht="39.6" x14ac:dyDescent="0.25">
      <c r="A46" s="27" t="s">
        <v>61</v>
      </c>
      <c r="B46" s="28" t="s">
        <v>46</v>
      </c>
      <c r="C46" s="29" t="s">
        <v>11</v>
      </c>
      <c r="D46" s="30">
        <v>2.4039999999999999</v>
      </c>
      <c r="E46" s="31"/>
      <c r="F46" s="32"/>
    </row>
    <row r="47" spans="1:6" ht="19.8" customHeight="1" x14ac:dyDescent="0.25">
      <c r="A47" s="27" t="s">
        <v>62</v>
      </c>
      <c r="B47" s="28" t="s">
        <v>32</v>
      </c>
      <c r="C47" s="29" t="s">
        <v>28</v>
      </c>
      <c r="D47" s="30">
        <v>2.9580000000000002</v>
      </c>
      <c r="E47" s="31"/>
      <c r="F47" s="32"/>
    </row>
    <row r="48" spans="1:6" ht="13.2" customHeight="1" x14ac:dyDescent="0.25">
      <c r="A48" s="43" t="s">
        <v>63</v>
      </c>
      <c r="B48" s="44"/>
      <c r="C48" s="44"/>
      <c r="D48" s="44"/>
      <c r="E48" s="44"/>
      <c r="F48" s="45"/>
    </row>
    <row r="49" spans="1:6" x14ac:dyDescent="0.25">
      <c r="A49" s="27" t="s">
        <v>64</v>
      </c>
      <c r="B49" s="28" t="s">
        <v>65</v>
      </c>
      <c r="C49" s="29" t="s">
        <v>11</v>
      </c>
      <c r="D49" s="33">
        <v>0.94923999999999997</v>
      </c>
      <c r="E49" s="31"/>
      <c r="F49" s="32"/>
    </row>
    <row r="50" spans="1:6" ht="26.4" x14ac:dyDescent="0.25">
      <c r="A50" s="27" t="s">
        <v>66</v>
      </c>
      <c r="B50" s="28" t="s">
        <v>67</v>
      </c>
      <c r="C50" s="29" t="s">
        <v>11</v>
      </c>
      <c r="D50" s="33">
        <v>0.94923999999999997</v>
      </c>
      <c r="E50" s="31"/>
      <c r="F50" s="32"/>
    </row>
    <row r="51" spans="1:6" ht="39.6" x14ac:dyDescent="0.25">
      <c r="A51" s="27" t="s">
        <v>68</v>
      </c>
      <c r="B51" s="28" t="s">
        <v>69</v>
      </c>
      <c r="C51" s="29" t="s">
        <v>11</v>
      </c>
      <c r="D51" s="33">
        <v>0.58399999999999996</v>
      </c>
      <c r="E51" s="31"/>
      <c r="F51" s="32"/>
    </row>
    <row r="52" spans="1:6" ht="26.4" x14ac:dyDescent="0.25">
      <c r="A52" s="27" t="s">
        <v>70</v>
      </c>
      <c r="B52" s="28" t="s">
        <v>71</v>
      </c>
      <c r="C52" s="29" t="s">
        <v>11</v>
      </c>
      <c r="D52" s="33">
        <v>0.35183999999999999</v>
      </c>
      <c r="E52" s="31"/>
      <c r="F52" s="32"/>
    </row>
    <row r="53" spans="1:6" ht="26.4" x14ac:dyDescent="0.25">
      <c r="A53" s="27" t="s">
        <v>72</v>
      </c>
      <c r="B53" s="28" t="s">
        <v>73</v>
      </c>
      <c r="C53" s="29" t="s">
        <v>11</v>
      </c>
      <c r="D53" s="33">
        <v>1.34E-2</v>
      </c>
      <c r="E53" s="31"/>
      <c r="F53" s="32"/>
    </row>
    <row r="54" spans="1:6" ht="52.8" x14ac:dyDescent="0.25">
      <c r="A54" s="27" t="s">
        <v>74</v>
      </c>
      <c r="B54" s="28" t="s">
        <v>75</v>
      </c>
      <c r="C54" s="29" t="s">
        <v>76</v>
      </c>
      <c r="D54" s="33">
        <v>0.22566800000000001</v>
      </c>
      <c r="E54" s="31"/>
      <c r="F54" s="32"/>
    </row>
    <row r="55" spans="1:6" ht="19.8" customHeight="1" x14ac:dyDescent="0.25">
      <c r="A55" s="27" t="s">
        <v>77</v>
      </c>
      <c r="B55" s="28" t="s">
        <v>78</v>
      </c>
      <c r="C55" s="29" t="s">
        <v>79</v>
      </c>
      <c r="D55" s="33">
        <v>24.064</v>
      </c>
      <c r="E55" s="31"/>
      <c r="F55" s="32"/>
    </row>
    <row r="56" spans="1:6" ht="13.2" customHeight="1" x14ac:dyDescent="0.25">
      <c r="A56" s="43" t="s">
        <v>80</v>
      </c>
      <c r="B56" s="44"/>
      <c r="C56" s="44"/>
      <c r="D56" s="44"/>
      <c r="E56" s="44"/>
      <c r="F56" s="45"/>
    </row>
    <row r="57" spans="1:6" ht="19.8" customHeight="1" x14ac:dyDescent="0.25">
      <c r="A57" s="27" t="s">
        <v>81</v>
      </c>
      <c r="B57" s="28" t="s">
        <v>51</v>
      </c>
      <c r="C57" s="29" t="s">
        <v>20</v>
      </c>
      <c r="D57" s="33">
        <v>0.12640000000000001</v>
      </c>
      <c r="E57" s="31"/>
      <c r="F57" s="32"/>
    </row>
    <row r="58" spans="1:6" ht="13.2" customHeight="1" x14ac:dyDescent="0.25">
      <c r="A58" s="43" t="s">
        <v>82</v>
      </c>
      <c r="B58" s="44"/>
      <c r="C58" s="44"/>
      <c r="D58" s="44"/>
      <c r="E58" s="44"/>
      <c r="F58" s="45"/>
    </row>
    <row r="59" spans="1:6" ht="19.8" customHeight="1" x14ac:dyDescent="0.25">
      <c r="A59" s="27" t="s">
        <v>83</v>
      </c>
      <c r="B59" s="28" t="s">
        <v>54</v>
      </c>
      <c r="C59" s="29" t="s">
        <v>11</v>
      </c>
      <c r="D59" s="33">
        <v>1.1072</v>
      </c>
      <c r="E59" s="31"/>
      <c r="F59" s="32"/>
    </row>
    <row r="60" spans="1:6" ht="13.2" customHeight="1" x14ac:dyDescent="0.25">
      <c r="A60" s="43" t="s">
        <v>84</v>
      </c>
      <c r="B60" s="44"/>
      <c r="C60" s="44"/>
      <c r="D60" s="44"/>
      <c r="E60" s="44"/>
      <c r="F60" s="45"/>
    </row>
    <row r="61" spans="1:6" ht="39.6" x14ac:dyDescent="0.25">
      <c r="A61" s="27" t="s">
        <v>85</v>
      </c>
      <c r="B61" s="28" t="s">
        <v>57</v>
      </c>
      <c r="C61" s="29" t="s">
        <v>11</v>
      </c>
      <c r="D61" s="33">
        <v>3.04E-2</v>
      </c>
      <c r="E61" s="31"/>
      <c r="F61" s="32"/>
    </row>
    <row r="62" spans="1:6" ht="26.4" x14ac:dyDescent="0.25">
      <c r="A62" s="27" t="s">
        <v>86</v>
      </c>
      <c r="B62" s="28" t="s">
        <v>59</v>
      </c>
      <c r="C62" s="29" t="s">
        <v>20</v>
      </c>
      <c r="D62" s="33">
        <v>0.1283</v>
      </c>
      <c r="E62" s="31"/>
      <c r="F62" s="32"/>
    </row>
    <row r="63" spans="1:6" ht="39.6" x14ac:dyDescent="0.25">
      <c r="A63" s="27" t="s">
        <v>87</v>
      </c>
      <c r="B63" s="28" t="s">
        <v>46</v>
      </c>
      <c r="C63" s="29" t="s">
        <v>11</v>
      </c>
      <c r="D63" s="30">
        <v>4.9009999999999998</v>
      </c>
      <c r="E63" s="31"/>
      <c r="F63" s="32"/>
    </row>
    <row r="64" spans="1:6" ht="39.6" x14ac:dyDescent="0.25">
      <c r="A64" s="27" t="s">
        <v>88</v>
      </c>
      <c r="B64" s="28" t="s">
        <v>32</v>
      </c>
      <c r="C64" s="29" t="s">
        <v>28</v>
      </c>
      <c r="D64" s="30">
        <v>6.03</v>
      </c>
      <c r="E64" s="31"/>
      <c r="F64" s="32"/>
    </row>
    <row r="65" spans="1:6" ht="26.4" x14ac:dyDescent="0.25">
      <c r="A65" s="27" t="s">
        <v>89</v>
      </c>
      <c r="B65" s="28" t="s">
        <v>34</v>
      </c>
      <c r="C65" s="29" t="s">
        <v>28</v>
      </c>
      <c r="D65" s="30">
        <v>10.26</v>
      </c>
      <c r="E65" s="31"/>
      <c r="F65" s="32"/>
    </row>
    <row r="66" spans="1:6" ht="52.8" x14ac:dyDescent="0.25">
      <c r="A66" s="27" t="s">
        <v>90</v>
      </c>
      <c r="B66" s="28" t="s">
        <v>75</v>
      </c>
      <c r="C66" s="29" t="s">
        <v>76</v>
      </c>
      <c r="D66" s="33">
        <v>0.52800000000000002</v>
      </c>
      <c r="E66" s="31"/>
      <c r="F66" s="32"/>
    </row>
    <row r="67" spans="1:6" ht="19.8" customHeight="1" x14ac:dyDescent="0.25">
      <c r="A67" s="27" t="s">
        <v>91</v>
      </c>
      <c r="B67" s="28" t="s">
        <v>78</v>
      </c>
      <c r="C67" s="29" t="s">
        <v>79</v>
      </c>
      <c r="D67" s="33">
        <v>56.32</v>
      </c>
      <c r="E67" s="31"/>
      <c r="F67" s="32"/>
    </row>
    <row r="68" spans="1:6" ht="13.2" customHeight="1" x14ac:dyDescent="0.25">
      <c r="A68" s="43" t="s">
        <v>92</v>
      </c>
      <c r="B68" s="44"/>
      <c r="C68" s="44"/>
      <c r="D68" s="44"/>
      <c r="E68" s="44"/>
      <c r="F68" s="45"/>
    </row>
    <row r="69" spans="1:6" x14ac:dyDescent="0.25">
      <c r="A69" s="27" t="s">
        <v>93</v>
      </c>
      <c r="B69" s="28" t="s">
        <v>94</v>
      </c>
      <c r="C69" s="29" t="s">
        <v>11</v>
      </c>
      <c r="D69" s="33">
        <v>1.0928</v>
      </c>
      <c r="E69" s="31"/>
      <c r="F69" s="32"/>
    </row>
    <row r="70" spans="1:6" ht="39.6" x14ac:dyDescent="0.25">
      <c r="A70" s="27" t="s">
        <v>95</v>
      </c>
      <c r="B70" s="28" t="s">
        <v>57</v>
      </c>
      <c r="C70" s="29" t="s">
        <v>11</v>
      </c>
      <c r="D70" s="33">
        <v>2.0799999999999999E-2</v>
      </c>
      <c r="E70" s="31"/>
      <c r="F70" s="32"/>
    </row>
    <row r="71" spans="1:6" x14ac:dyDescent="0.25">
      <c r="A71" s="27" t="s">
        <v>96</v>
      </c>
      <c r="B71" s="28" t="s">
        <v>97</v>
      </c>
      <c r="C71" s="29" t="s">
        <v>11</v>
      </c>
      <c r="D71" s="33">
        <v>1.0720000000000001</v>
      </c>
      <c r="E71" s="31"/>
      <c r="F71" s="32"/>
    </row>
    <row r="72" spans="1:6" ht="19.8" customHeight="1" x14ac:dyDescent="0.25">
      <c r="A72" s="27" t="s">
        <v>98</v>
      </c>
      <c r="B72" s="28" t="s">
        <v>99</v>
      </c>
      <c r="C72" s="29" t="s">
        <v>11</v>
      </c>
      <c r="D72" s="30">
        <v>1.0928</v>
      </c>
      <c r="E72" s="31"/>
      <c r="F72" s="32"/>
    </row>
    <row r="73" spans="1:6" ht="13.2" customHeight="1" x14ac:dyDescent="0.25">
      <c r="A73" s="43" t="s">
        <v>100</v>
      </c>
      <c r="B73" s="44"/>
      <c r="C73" s="44"/>
      <c r="D73" s="44"/>
      <c r="E73" s="44"/>
      <c r="F73" s="45"/>
    </row>
    <row r="74" spans="1:6" ht="26.4" x14ac:dyDescent="0.25">
      <c r="A74" s="27" t="s">
        <v>101</v>
      </c>
      <c r="B74" s="28" t="s">
        <v>102</v>
      </c>
      <c r="C74" s="29" t="s">
        <v>20</v>
      </c>
      <c r="D74" s="30">
        <v>0.12</v>
      </c>
      <c r="E74" s="31"/>
      <c r="F74" s="32"/>
    </row>
    <row r="75" spans="1:6" ht="39.6" x14ac:dyDescent="0.25">
      <c r="A75" s="27" t="s">
        <v>103</v>
      </c>
      <c r="B75" s="28" t="s">
        <v>54</v>
      </c>
      <c r="C75" s="29" t="s">
        <v>11</v>
      </c>
      <c r="D75" s="33">
        <v>0.54600000000000004</v>
      </c>
      <c r="E75" s="31"/>
      <c r="F75" s="32"/>
    </row>
    <row r="76" spans="1:6" ht="26.4" x14ac:dyDescent="0.25">
      <c r="A76" s="27" t="s">
        <v>104</v>
      </c>
      <c r="B76" s="28" t="s">
        <v>105</v>
      </c>
      <c r="C76" s="29" t="s">
        <v>11</v>
      </c>
      <c r="D76" s="33">
        <v>2.46E-2</v>
      </c>
      <c r="E76" s="31"/>
      <c r="F76" s="32"/>
    </row>
    <row r="77" spans="1:6" ht="26.4" x14ac:dyDescent="0.25">
      <c r="A77" s="27" t="s">
        <v>106</v>
      </c>
      <c r="B77" s="28" t="s">
        <v>59</v>
      </c>
      <c r="C77" s="29" t="s">
        <v>20</v>
      </c>
      <c r="D77" s="30">
        <v>12</v>
      </c>
      <c r="E77" s="31"/>
      <c r="F77" s="32"/>
    </row>
    <row r="78" spans="1:6" ht="39.6" x14ac:dyDescent="0.25">
      <c r="A78" s="27" t="s">
        <v>107</v>
      </c>
      <c r="B78" s="28" t="s">
        <v>46</v>
      </c>
      <c r="C78" s="29" t="s">
        <v>11</v>
      </c>
      <c r="D78" s="30">
        <v>4.5839999999999996</v>
      </c>
      <c r="E78" s="31"/>
      <c r="F78" s="32"/>
    </row>
    <row r="79" spans="1:6" ht="26.4" x14ac:dyDescent="0.25">
      <c r="A79" s="27" t="s">
        <v>108</v>
      </c>
      <c r="B79" s="28" t="s">
        <v>34</v>
      </c>
      <c r="C79" s="29" t="s">
        <v>28</v>
      </c>
      <c r="D79" s="30">
        <v>9.6</v>
      </c>
      <c r="E79" s="31"/>
      <c r="F79" s="32"/>
    </row>
    <row r="80" spans="1:6" ht="20.7" customHeight="1" x14ac:dyDescent="0.25">
      <c r="A80" s="27" t="s">
        <v>109</v>
      </c>
      <c r="B80" s="28" t="s">
        <v>32</v>
      </c>
      <c r="C80" s="29" t="s">
        <v>28</v>
      </c>
      <c r="D80" s="30">
        <v>5.64</v>
      </c>
      <c r="E80" s="31"/>
      <c r="F80" s="32"/>
    </row>
    <row r="81" spans="1:6" ht="19.8" customHeight="1" x14ac:dyDescent="0.25">
      <c r="A81" s="40" t="s">
        <v>110</v>
      </c>
      <c r="B81" s="41"/>
      <c r="C81" s="41"/>
      <c r="D81" s="41"/>
      <c r="E81" s="41"/>
      <c r="F81" s="42"/>
    </row>
    <row r="82" spans="1:6" ht="13.2" customHeight="1" x14ac:dyDescent="0.25">
      <c r="A82" s="43" t="s">
        <v>111</v>
      </c>
      <c r="B82" s="44"/>
      <c r="C82" s="44"/>
      <c r="D82" s="44"/>
      <c r="E82" s="44"/>
      <c r="F82" s="45"/>
    </row>
    <row r="83" spans="1:6" x14ac:dyDescent="0.25">
      <c r="A83" s="27" t="s">
        <v>112</v>
      </c>
      <c r="B83" s="28" t="s">
        <v>113</v>
      </c>
      <c r="C83" s="29" t="s">
        <v>11</v>
      </c>
      <c r="D83" s="33">
        <v>0.74099999999999999</v>
      </c>
      <c r="E83" s="31"/>
      <c r="F83" s="32"/>
    </row>
    <row r="84" spans="1:6" ht="26.4" x14ac:dyDescent="0.25">
      <c r="A84" s="27" t="s">
        <v>114</v>
      </c>
      <c r="B84" s="28" t="s">
        <v>115</v>
      </c>
      <c r="C84" s="29" t="s">
        <v>11</v>
      </c>
      <c r="D84" s="30">
        <v>0.74099999999999999</v>
      </c>
      <c r="E84" s="31"/>
      <c r="F84" s="32"/>
    </row>
    <row r="85" spans="1:6" ht="26.4" x14ac:dyDescent="0.25">
      <c r="A85" s="27" t="s">
        <v>116</v>
      </c>
      <c r="B85" s="28" t="s">
        <v>71</v>
      </c>
      <c r="C85" s="29" t="s">
        <v>11</v>
      </c>
      <c r="D85" s="30">
        <v>0.15</v>
      </c>
      <c r="E85" s="31"/>
      <c r="F85" s="32"/>
    </row>
    <row r="86" spans="1:6" ht="19.8" customHeight="1" x14ac:dyDescent="0.25">
      <c r="A86" s="27" t="s">
        <v>117</v>
      </c>
      <c r="B86" s="28" t="s">
        <v>118</v>
      </c>
      <c r="C86" s="29" t="s">
        <v>119</v>
      </c>
      <c r="D86" s="33">
        <v>9.4740000000000002</v>
      </c>
      <c r="E86" s="31"/>
      <c r="F86" s="32"/>
    </row>
    <row r="87" spans="1:6" ht="13.2" customHeight="1" x14ac:dyDescent="0.25">
      <c r="A87" s="43" t="s">
        <v>120</v>
      </c>
      <c r="B87" s="44"/>
      <c r="C87" s="44"/>
      <c r="D87" s="44"/>
      <c r="E87" s="44"/>
      <c r="F87" s="45"/>
    </row>
    <row r="88" spans="1:6" x14ac:dyDescent="0.25">
      <c r="A88" s="27" t="s">
        <v>121</v>
      </c>
      <c r="B88" s="28" t="s">
        <v>122</v>
      </c>
      <c r="C88" s="29" t="s">
        <v>11</v>
      </c>
      <c r="D88" s="33">
        <v>15.6006</v>
      </c>
      <c r="E88" s="31"/>
      <c r="F88" s="32"/>
    </row>
    <row r="89" spans="1:6" ht="26.4" x14ac:dyDescent="0.25">
      <c r="A89" s="27" t="s">
        <v>123</v>
      </c>
      <c r="B89" s="28" t="s">
        <v>124</v>
      </c>
      <c r="C89" s="29" t="s">
        <v>11</v>
      </c>
      <c r="D89" s="30">
        <f>15.6006</f>
        <v>15.6006</v>
      </c>
      <c r="E89" s="31"/>
      <c r="F89" s="32"/>
    </row>
    <row r="90" spans="1:6" ht="26.4" x14ac:dyDescent="0.25">
      <c r="A90" s="27" t="s">
        <v>125</v>
      </c>
      <c r="B90" s="28" t="s">
        <v>126</v>
      </c>
      <c r="C90" s="29" t="s">
        <v>11</v>
      </c>
      <c r="D90" s="30">
        <v>1.5680000000000001</v>
      </c>
      <c r="E90" s="31"/>
      <c r="F90" s="32"/>
    </row>
    <row r="91" spans="1:6" ht="26.4" x14ac:dyDescent="0.25">
      <c r="A91" s="27" t="s">
        <v>127</v>
      </c>
      <c r="B91" s="28" t="s">
        <v>128</v>
      </c>
      <c r="C91" s="29" t="s">
        <v>11</v>
      </c>
      <c r="D91" s="30">
        <v>8.5139999999999993</v>
      </c>
      <c r="E91" s="31"/>
      <c r="F91" s="32"/>
    </row>
    <row r="92" spans="1:6" x14ac:dyDescent="0.25">
      <c r="A92" s="27" t="s">
        <v>129</v>
      </c>
      <c r="B92" s="28" t="s">
        <v>130</v>
      </c>
      <c r="C92" s="29" t="s">
        <v>11</v>
      </c>
      <c r="D92" s="33">
        <v>3.774</v>
      </c>
      <c r="E92" s="31"/>
      <c r="F92" s="32"/>
    </row>
    <row r="93" spans="1:6" x14ac:dyDescent="0.25">
      <c r="A93" s="27" t="s">
        <v>131</v>
      </c>
      <c r="B93" s="28" t="s">
        <v>132</v>
      </c>
      <c r="C93" s="29" t="s">
        <v>11</v>
      </c>
      <c r="D93" s="30">
        <v>0.20200000000000001</v>
      </c>
      <c r="E93" s="31"/>
      <c r="F93" s="32"/>
    </row>
    <row r="94" spans="1:6" ht="26.4" x14ac:dyDescent="0.25">
      <c r="A94" s="27" t="s">
        <v>133</v>
      </c>
      <c r="B94" s="28" t="s">
        <v>134</v>
      </c>
      <c r="C94" s="29" t="s">
        <v>11</v>
      </c>
      <c r="D94" s="33">
        <v>1.5049999999999999</v>
      </c>
      <c r="E94" s="31"/>
      <c r="F94" s="32"/>
    </row>
    <row r="95" spans="1:6" ht="26.4" x14ac:dyDescent="0.25">
      <c r="A95" s="27" t="s">
        <v>135</v>
      </c>
      <c r="B95" s="28" t="s">
        <v>136</v>
      </c>
      <c r="C95" s="29" t="s">
        <v>11</v>
      </c>
      <c r="D95" s="30">
        <v>2.6599999999999999E-2</v>
      </c>
      <c r="E95" s="31"/>
      <c r="F95" s="32"/>
    </row>
    <row r="96" spans="1:6" ht="19.8" customHeight="1" x14ac:dyDescent="0.25">
      <c r="A96" s="27" t="s">
        <v>137</v>
      </c>
      <c r="B96" s="28" t="s">
        <v>71</v>
      </c>
      <c r="C96" s="29" t="s">
        <v>11</v>
      </c>
      <c r="D96" s="30">
        <v>1.0999999999999999E-2</v>
      </c>
      <c r="E96" s="31"/>
      <c r="F96" s="32"/>
    </row>
    <row r="97" spans="1:6" ht="13.2" customHeight="1" x14ac:dyDescent="0.25">
      <c r="A97" s="43" t="s">
        <v>138</v>
      </c>
      <c r="B97" s="44"/>
      <c r="C97" s="44"/>
      <c r="D97" s="44"/>
      <c r="E97" s="44"/>
      <c r="F97" s="45"/>
    </row>
    <row r="98" spans="1:6" ht="26.4" x14ac:dyDescent="0.25">
      <c r="A98" s="27" t="s">
        <v>139</v>
      </c>
      <c r="B98" s="28" t="s">
        <v>140</v>
      </c>
      <c r="C98" s="29" t="s">
        <v>11</v>
      </c>
      <c r="D98" s="33">
        <v>22.12</v>
      </c>
      <c r="E98" s="31"/>
      <c r="F98" s="32"/>
    </row>
    <row r="99" spans="1:6" ht="26.4" x14ac:dyDescent="0.25">
      <c r="A99" s="27" t="s">
        <v>141</v>
      </c>
      <c r="B99" s="28" t="s">
        <v>142</v>
      </c>
      <c r="C99" s="29" t="s">
        <v>11</v>
      </c>
      <c r="D99" s="33">
        <v>22.12</v>
      </c>
      <c r="E99" s="31"/>
      <c r="F99" s="32"/>
    </row>
    <row r="100" spans="1:6" ht="52.8" x14ac:dyDescent="0.25">
      <c r="A100" s="27" t="s">
        <v>143</v>
      </c>
      <c r="B100" s="28" t="s">
        <v>144</v>
      </c>
      <c r="C100" s="29" t="s">
        <v>11</v>
      </c>
      <c r="D100" s="30">
        <v>0.40600000000000003</v>
      </c>
      <c r="E100" s="31"/>
      <c r="F100" s="32"/>
    </row>
    <row r="101" spans="1:6" ht="39.6" x14ac:dyDescent="0.25">
      <c r="A101" s="27" t="s">
        <v>145</v>
      </c>
      <c r="B101" s="28" t="s">
        <v>146</v>
      </c>
      <c r="C101" s="29" t="s">
        <v>11</v>
      </c>
      <c r="D101" s="30">
        <v>19.468</v>
      </c>
      <c r="E101" s="31"/>
      <c r="F101" s="32"/>
    </row>
    <row r="102" spans="1:6" ht="26.4" x14ac:dyDescent="0.25">
      <c r="A102" s="27" t="s">
        <v>147</v>
      </c>
      <c r="B102" s="28" t="s">
        <v>148</v>
      </c>
      <c r="C102" s="29" t="s">
        <v>11</v>
      </c>
      <c r="D102" s="30">
        <v>0.188</v>
      </c>
      <c r="E102" s="31"/>
      <c r="F102" s="32"/>
    </row>
    <row r="103" spans="1:6" ht="26.4" x14ac:dyDescent="0.25">
      <c r="A103" s="27" t="s">
        <v>149</v>
      </c>
      <c r="B103" s="28" t="s">
        <v>150</v>
      </c>
      <c r="C103" s="29" t="s">
        <v>11</v>
      </c>
      <c r="D103" s="33">
        <v>0.216</v>
      </c>
      <c r="E103" s="31"/>
      <c r="F103" s="32"/>
    </row>
    <row r="104" spans="1:6" ht="39.6" x14ac:dyDescent="0.25">
      <c r="A104" s="27" t="s">
        <v>151</v>
      </c>
      <c r="B104" s="28" t="s">
        <v>54</v>
      </c>
      <c r="C104" s="29" t="s">
        <v>11</v>
      </c>
      <c r="D104" s="30">
        <v>0.26400000000000001</v>
      </c>
      <c r="E104" s="31"/>
      <c r="F104" s="32"/>
    </row>
    <row r="105" spans="1:6" ht="39.6" x14ac:dyDescent="0.25">
      <c r="A105" s="27" t="s">
        <v>152</v>
      </c>
      <c r="B105" s="28" t="s">
        <v>153</v>
      </c>
      <c r="C105" s="29" t="s">
        <v>11</v>
      </c>
      <c r="D105" s="30">
        <v>0.11700000000000001</v>
      </c>
      <c r="E105" s="31"/>
      <c r="F105" s="32"/>
    </row>
    <row r="106" spans="1:6" ht="26.4" x14ac:dyDescent="0.25">
      <c r="A106" s="27" t="s">
        <v>154</v>
      </c>
      <c r="B106" s="28" t="s">
        <v>155</v>
      </c>
      <c r="C106" s="29" t="s">
        <v>11</v>
      </c>
      <c r="D106" s="30">
        <v>0.04</v>
      </c>
      <c r="E106" s="31"/>
      <c r="F106" s="32"/>
    </row>
    <row r="107" spans="1:6" ht="66" x14ac:dyDescent="0.25">
      <c r="A107" s="27" t="s">
        <v>156</v>
      </c>
      <c r="B107" s="28" t="s">
        <v>157</v>
      </c>
      <c r="C107" s="29" t="s">
        <v>119</v>
      </c>
      <c r="D107" s="33">
        <v>50</v>
      </c>
      <c r="E107" s="31"/>
      <c r="F107" s="32"/>
    </row>
    <row r="108" spans="1:6" ht="20.7" customHeight="1" x14ac:dyDescent="0.25">
      <c r="A108" s="27" t="s">
        <v>158</v>
      </c>
      <c r="B108" s="28" t="s">
        <v>159</v>
      </c>
      <c r="C108" s="29" t="s">
        <v>11</v>
      </c>
      <c r="D108" s="33">
        <v>6.2E-2</v>
      </c>
      <c r="E108" s="31"/>
      <c r="F108" s="32"/>
    </row>
    <row r="109" spans="1:6" ht="13.2" customHeight="1" x14ac:dyDescent="0.25">
      <c r="A109" s="40" t="s">
        <v>160</v>
      </c>
      <c r="B109" s="41"/>
      <c r="C109" s="41"/>
      <c r="D109" s="41"/>
      <c r="E109" s="41"/>
      <c r="F109" s="42"/>
    </row>
    <row r="110" spans="1:6" ht="26.4" x14ac:dyDescent="0.25">
      <c r="A110" s="27" t="s">
        <v>161</v>
      </c>
      <c r="B110" s="28" t="s">
        <v>162</v>
      </c>
      <c r="C110" s="29" t="s">
        <v>76</v>
      </c>
      <c r="D110" s="33">
        <v>7.8834249999999999</v>
      </c>
      <c r="E110" s="31"/>
      <c r="F110" s="32"/>
    </row>
    <row r="111" spans="1:6" ht="26.4" x14ac:dyDescent="0.25">
      <c r="A111" s="27" t="s">
        <v>163</v>
      </c>
      <c r="B111" s="28" t="s">
        <v>164</v>
      </c>
      <c r="C111" s="29" t="s">
        <v>76</v>
      </c>
      <c r="D111" s="33">
        <v>7.88</v>
      </c>
      <c r="E111" s="31"/>
      <c r="F111" s="32"/>
    </row>
    <row r="114" spans="2:2" x14ac:dyDescent="0.25">
      <c r="B114" s="5" t="s">
        <v>165</v>
      </c>
    </row>
  </sheetData>
  <mergeCells count="21">
    <mergeCell ref="B8:F8"/>
    <mergeCell ref="B10:F10"/>
    <mergeCell ref="B9:F9"/>
    <mergeCell ref="A109:F109"/>
    <mergeCell ref="A42:F42"/>
    <mergeCell ref="A48:F48"/>
    <mergeCell ref="A56:F56"/>
    <mergeCell ref="A58:F58"/>
    <mergeCell ref="A60:F60"/>
    <mergeCell ref="A68:F68"/>
    <mergeCell ref="A73:F73"/>
    <mergeCell ref="A81:F81"/>
    <mergeCell ref="A82:F82"/>
    <mergeCell ref="A87:F87"/>
    <mergeCell ref="A97:F97"/>
    <mergeCell ref="A40:F40"/>
    <mergeCell ref="A17:F17"/>
    <mergeCell ref="A21:F21"/>
    <mergeCell ref="A31:F31"/>
    <mergeCell ref="A32:F32"/>
    <mergeCell ref="A38:F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cp:lastPrinted>2003-04-03T11:25:41Z</cp:lastPrinted>
  <dcterms:created xsi:type="dcterms:W3CDTF">2002-02-11T05:58:42Z</dcterms:created>
  <dcterms:modified xsi:type="dcterms:W3CDTF">2021-04-05T02:47:56Z</dcterms:modified>
</cp:coreProperties>
</file>